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hpc\AppData\Roaming\VNPT Plugin\Files\FileTemp\"/>
    </mc:Choice>
  </mc:AlternateContent>
  <xr:revisionPtr revIDLastSave="0" documentId="13_ncr:1_{40BF1FCC-F612-4E38-BB9C-042C0006408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SGV" sheetId="4" state="veryHidden" r:id="rId1"/>
    <sheet name="Phụ lục" sheetId="1" r:id="rId2"/>
  </sheets>
  <calcPr calcId="181029"/>
</workbook>
</file>

<file path=xl/calcChain.xml><?xml version="1.0" encoding="utf-8"?>
<calcChain xmlns="http://schemas.openxmlformats.org/spreadsheetml/2006/main">
  <c r="H24" i="1" l="1"/>
  <c r="H11" i="1" l="1"/>
  <c r="E11" i="1"/>
  <c r="F8" i="1" l="1"/>
  <c r="F18" i="1" l="1"/>
  <c r="F22" i="1"/>
  <c r="F23" i="1" l="1"/>
  <c r="F13" i="1"/>
  <c r="F11" i="1"/>
  <c r="F12" i="1"/>
  <c r="F9" i="1"/>
  <c r="F10" i="1"/>
  <c r="F17" i="1" l="1"/>
  <c r="F19" i="1"/>
  <c r="F7" i="1"/>
  <c r="J17" i="1"/>
  <c r="J8" i="1"/>
</calcChain>
</file>

<file path=xl/sharedStrings.xml><?xml version="1.0" encoding="utf-8"?>
<sst xmlns="http://schemas.openxmlformats.org/spreadsheetml/2006/main" count="49" uniqueCount="35">
  <si>
    <t>STT</t>
  </si>
  <si>
    <t>Chỉ tiêu</t>
  </si>
  <si>
    <t>ĐVT</t>
  </si>
  <si>
    <t>Ước TH</t>
  </si>
  <si>
    <t xml:space="preserve"> % so cùng kỳ</t>
  </si>
  <si>
    <t>% so với KH</t>
  </si>
  <si>
    <t>Triệu USD</t>
  </si>
  <si>
    <t>%</t>
  </si>
  <si>
    <t>Tổng mức bán lẻ hàng hóa và doanh thu dịch vụ</t>
  </si>
  <si>
    <t>Thu nội địa</t>
  </si>
  <si>
    <t>Thu xuất nhập khẩu</t>
  </si>
  <si>
    <t>Tín dụng, ngân hàng</t>
  </si>
  <si>
    <t>Kim ngạch xuất khẩu</t>
  </si>
  <si>
    <t>Kim ngạch nhập khẩu</t>
  </si>
  <si>
    <t>Tỉ lệ giải ngân vốn đầu tư công</t>
  </si>
  <si>
    <t>Thu ngân sách</t>
  </si>
  <si>
    <t>Chi ngân sách</t>
  </si>
  <si>
    <t>Tỷ đồng</t>
  </si>
  <si>
    <t xml:space="preserve">Chi cân đối ngân sách địa phương </t>
  </si>
  <si>
    <t>Chi các chương trình mục tiêu quốc gia và nhiệm vụ khác</t>
  </si>
  <si>
    <r>
      <t xml:space="preserve">Xuất, nhập khẩu </t>
    </r>
    <r>
      <rPr>
        <i/>
        <sz val="12"/>
        <rFont val="Times New Roman"/>
        <family val="1"/>
      </rPr>
      <t>(mở tờ khai tại Lạng Sơn)</t>
    </r>
    <r>
      <rPr>
        <b/>
        <sz val="12"/>
        <rFont val="Times New Roman"/>
        <family val="1"/>
      </rPr>
      <t xml:space="preserve"> </t>
    </r>
  </si>
  <si>
    <r>
      <t xml:space="preserve">Thu hút vốn FDI </t>
    </r>
    <r>
      <rPr>
        <sz val="12"/>
        <rFont val="Times New Roman"/>
        <family val="1"/>
      </rPr>
      <t>( 02 tháng đầu năm cấp 01 dự án)</t>
    </r>
  </si>
  <si>
    <t>Hoạt động du lịch</t>
  </si>
  <si>
    <t>Nghìn người</t>
  </si>
  <si>
    <t>Tổng lượng khách du lịch</t>
  </si>
  <si>
    <t>Tổng thu từ khách du lịch</t>
  </si>
  <si>
    <t>Giải ngân vốn đầu tư công</t>
  </si>
  <si>
    <t>Tổng vốn huy động tín dụng</t>
  </si>
  <si>
    <t xml:space="preserve">Tổng dư nợ tín dụng </t>
  </si>
  <si>
    <t>Chỉ số phát triển công nghiệp IIP</t>
  </si>
  <si>
    <t>Kế hoạch
 năm 2026</t>
  </si>
  <si>
    <t>MỘT SỐ CHỈ TIÊU KINH TẾ - XÃ HỘI QUÝ NĂM 2026</t>
  </si>
  <si>
    <t xml:space="preserve"> (Kèm theo Báo cáo số    /BC-UBND ngày  /3/2026 của Uỷ ban nhân dân tỉnh)</t>
  </si>
  <si>
    <t>Lũy kế 03 tháng</t>
  </si>
  <si>
    <t>TH tháng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</si>
</sst>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_(* #,##0.0_);_(* \(#,##0.0\);_(* &quot;-&quot;??_);_(@_)"/>
    <numFmt numFmtId="168" formatCode="#,##0.000"/>
  </numFmts>
  <fonts count="10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</cellStyleXfs>
  <cellXfs count="66">
    <xf numFmtId="0" fontId="0" fillId="0" borderId="0" xfId="0"/>
    <xf numFmtId="4" fontId="4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right" vertical="center"/>
    </xf>
    <xf numFmtId="4" fontId="7" fillId="0" borderId="0" xfId="1" applyNumberFormat="1" applyFont="1" applyFill="1" applyAlignment="1">
      <alignment horizontal="right" vertical="center"/>
    </xf>
    <xf numFmtId="164" fontId="7" fillId="0" borderId="0" xfId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164" fontId="4" fillId="0" borderId="1" xfId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horizontal="right"/>
    </xf>
    <xf numFmtId="164" fontId="4" fillId="0" borderId="0" xfId="1" applyFont="1" applyFill="1"/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4" fillId="0" borderId="1" xfId="3" applyNumberFormat="1" applyFont="1" applyFill="1" applyBorder="1" applyAlignment="1">
      <alignment horizontal="right" vertical="center" wrapText="1"/>
    </xf>
    <xf numFmtId="164" fontId="4" fillId="0" borderId="0" xfId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justify" vertical="center" wrapText="1"/>
    </xf>
    <xf numFmtId="3" fontId="4" fillId="0" borderId="1" xfId="4" applyNumberFormat="1" applyFont="1" applyFill="1" applyBorder="1" applyAlignment="1">
      <alignment horizontal="right" vertical="center" wrapText="1"/>
    </xf>
    <xf numFmtId="167" fontId="4" fillId="0" borderId="1" xfId="1" applyNumberFormat="1" applyFont="1" applyFill="1" applyBorder="1" applyAlignment="1">
      <alignment horizontal="right" vertical="center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Fill="1"/>
    <xf numFmtId="166" fontId="4" fillId="0" borderId="1" xfId="0" applyNumberFormat="1" applyFont="1" applyFill="1" applyBorder="1" applyAlignment="1">
      <alignment horizontal="right"/>
    </xf>
    <xf numFmtId="165" fontId="4" fillId="0" borderId="0" xfId="0" applyNumberFormat="1" applyFont="1" applyFill="1"/>
    <xf numFmtId="166" fontId="4" fillId="0" borderId="1" xfId="5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/>
    </xf>
    <xf numFmtId="166" fontId="4" fillId="0" borderId="1" xfId="4" applyNumberFormat="1" applyFont="1" applyFill="1" applyBorder="1" applyAlignment="1">
      <alignment horizontal="right" vertical="center" wrapText="1"/>
    </xf>
    <xf numFmtId="166" fontId="4" fillId="0" borderId="1" xfId="3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/>
    </xf>
    <xf numFmtId="167" fontId="4" fillId="0" borderId="1" xfId="0" applyNumberFormat="1" applyFont="1" applyFill="1" applyBorder="1" applyAlignment="1">
      <alignment horizontal="right"/>
    </xf>
    <xf numFmtId="3" fontId="4" fillId="0" borderId="1" xfId="1" applyNumberFormat="1" applyFont="1" applyFill="1" applyBorder="1" applyAlignment="1">
      <alignment horizontal="right" vertical="center" wrapText="1"/>
    </xf>
    <xf numFmtId="168" fontId="4" fillId="0" borderId="1" xfId="0" applyNumberFormat="1" applyFont="1" applyFill="1" applyBorder="1" applyAlignment="1">
      <alignment horizontal="right"/>
    </xf>
    <xf numFmtId="166" fontId="4" fillId="0" borderId="0" xfId="0" applyNumberFormat="1" applyFont="1" applyFill="1"/>
    <xf numFmtId="0" fontId="4" fillId="0" borderId="1" xfId="2" applyFont="1" applyFill="1" applyBorder="1" applyAlignment="1">
      <alignment horizontal="center" vertical="center" wrapText="1"/>
    </xf>
    <xf numFmtId="3" fontId="4" fillId="0" borderId="1" xfId="2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4" fontId="4" fillId="0" borderId="0" xfId="1" applyNumberFormat="1" applyFont="1" applyFill="1" applyAlignment="1">
      <alignment horizontal="right" vertical="center"/>
    </xf>
    <xf numFmtId="164" fontId="4" fillId="0" borderId="0" xfId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</cellXfs>
  <cellStyles count="7">
    <cellStyle name="Comma" xfId="1" builtinId="3"/>
    <cellStyle name="Comma 10 10 3" xfId="6" xr:uid="{00000000-0005-0000-0000-000001000000}"/>
    <cellStyle name="Normal" xfId="0" builtinId="0"/>
    <cellStyle name="Normal 11 19 5" xfId="3" xr:uid="{00000000-0005-0000-0000-000003000000}"/>
    <cellStyle name="Normal 11 19 5 2 2 2" xfId="4" xr:uid="{00000000-0005-0000-0000-000004000000}"/>
    <cellStyle name="Normal 11 28 5 2 2 2" xfId="5" xr:uid="{00000000-0005-0000-0000-000005000000}"/>
    <cellStyle name="Normal 5 3 10" xfId="2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8"/>
  <sheetViews>
    <sheetView tabSelected="1" zoomScale="130" zoomScaleNormal="130" workbookViewId="0">
      <pane xSplit="2" ySplit="5" topLeftCell="D6" activePane="bottomRight" state="frozen"/>
      <selection pane="topRight" activeCell="C1" sqref="C1"/>
      <selection pane="bottomLeft" activeCell="A6" sqref="A6"/>
      <selection pane="bottomRight" activeCell="M13" sqref="M13"/>
    </sheetView>
  </sheetViews>
  <sheetFormatPr defaultColWidth="9" defaultRowHeight="15.75" x14ac:dyDescent="0.25"/>
  <cols>
    <col min="1" max="1" width="6.75" style="60" customWidth="1"/>
    <col min="2" max="2" width="44.5" style="3" customWidth="1"/>
    <col min="3" max="3" width="14.125" style="60" customWidth="1"/>
    <col min="4" max="4" width="13.375" style="60" customWidth="1"/>
    <col min="5" max="5" width="11" style="65" customWidth="1"/>
    <col min="6" max="6" width="12.75" style="65" customWidth="1"/>
    <col min="7" max="7" width="13" style="63" bestFit="1" customWidth="1"/>
    <col min="8" max="8" width="12.625" style="64" customWidth="1"/>
    <col min="9" max="9" width="21" style="3" hidden="1" customWidth="1"/>
    <col min="10" max="10" width="5" style="3" hidden="1" customWidth="1"/>
    <col min="11" max="12" width="9" style="3"/>
    <col min="13" max="13" width="11.875" style="3" bestFit="1" customWidth="1"/>
    <col min="14" max="16384" width="9" style="3"/>
  </cols>
  <sheetData>
    <row r="1" spans="1:13" ht="18.75" x14ac:dyDescent="0.25">
      <c r="A1" s="2" t="s">
        <v>31</v>
      </c>
      <c r="B1" s="2"/>
      <c r="C1" s="2"/>
      <c r="D1" s="2"/>
      <c r="E1" s="2"/>
      <c r="F1" s="2"/>
      <c r="G1" s="2"/>
      <c r="H1" s="2"/>
    </row>
    <row r="2" spans="1:13" ht="18.75" x14ac:dyDescent="0.3">
      <c r="A2" s="4" t="s">
        <v>32</v>
      </c>
      <c r="B2" s="4"/>
      <c r="C2" s="4"/>
      <c r="D2" s="4"/>
      <c r="E2" s="4"/>
      <c r="F2" s="4"/>
      <c r="G2" s="4"/>
      <c r="H2" s="4"/>
    </row>
    <row r="3" spans="1:13" ht="18.75" x14ac:dyDescent="0.3">
      <c r="A3" s="5"/>
      <c r="B3" s="6"/>
      <c r="C3" s="5"/>
      <c r="D3" s="5"/>
      <c r="E3" s="7"/>
      <c r="F3" s="7"/>
      <c r="G3" s="8"/>
      <c r="H3" s="9"/>
    </row>
    <row r="4" spans="1:13" s="13" customFormat="1" x14ac:dyDescent="0.25">
      <c r="A4" s="10" t="s">
        <v>0</v>
      </c>
      <c r="B4" s="10" t="s">
        <v>1</v>
      </c>
      <c r="C4" s="10" t="s">
        <v>2</v>
      </c>
      <c r="D4" s="11" t="s">
        <v>30</v>
      </c>
      <c r="E4" s="10" t="s">
        <v>33</v>
      </c>
      <c r="F4" s="10"/>
      <c r="G4" s="10"/>
      <c r="H4" s="12" t="s">
        <v>34</v>
      </c>
    </row>
    <row r="5" spans="1:13" s="13" customFormat="1" x14ac:dyDescent="0.25">
      <c r="A5" s="10"/>
      <c r="B5" s="10"/>
      <c r="C5" s="10"/>
      <c r="D5" s="11"/>
      <c r="E5" s="14" t="s">
        <v>3</v>
      </c>
      <c r="F5" s="14" t="s">
        <v>5</v>
      </c>
      <c r="G5" s="15" t="s">
        <v>4</v>
      </c>
      <c r="H5" s="12"/>
    </row>
    <row r="6" spans="1:13" ht="19.5" customHeight="1" x14ac:dyDescent="0.25">
      <c r="A6" s="16">
        <v>1</v>
      </c>
      <c r="B6" s="17" t="s">
        <v>29</v>
      </c>
      <c r="C6" s="16" t="s">
        <v>7</v>
      </c>
      <c r="D6" s="16"/>
      <c r="E6" s="18"/>
      <c r="F6" s="18"/>
      <c r="G6" s="19"/>
      <c r="H6" s="20"/>
    </row>
    <row r="7" spans="1:13" ht="19.5" customHeight="1" x14ac:dyDescent="0.25">
      <c r="A7" s="16">
        <v>2</v>
      </c>
      <c r="B7" s="17" t="s">
        <v>8</v>
      </c>
      <c r="C7" s="16" t="s">
        <v>17</v>
      </c>
      <c r="D7" s="21">
        <v>48338</v>
      </c>
      <c r="E7" s="22">
        <v>7690.67</v>
      </c>
      <c r="F7" s="23">
        <f>E7/D7*100</f>
        <v>15.910194877735941</v>
      </c>
      <c r="G7" s="24">
        <v>17.5</v>
      </c>
      <c r="H7" s="25">
        <v>3917.27</v>
      </c>
      <c r="I7" s="26">
        <v>56870</v>
      </c>
    </row>
    <row r="8" spans="1:13" s="32" customFormat="1" ht="19.5" customHeight="1" x14ac:dyDescent="0.25">
      <c r="A8" s="27">
        <v>3</v>
      </c>
      <c r="B8" s="28" t="s">
        <v>15</v>
      </c>
      <c r="C8" s="16" t="s">
        <v>17</v>
      </c>
      <c r="D8" s="29">
        <v>13477.6</v>
      </c>
      <c r="E8" s="22">
        <v>5923</v>
      </c>
      <c r="F8" s="23">
        <f>E8/D8*100</f>
        <v>43.946993530005344</v>
      </c>
      <c r="G8" s="24">
        <v>194.1</v>
      </c>
      <c r="H8" s="22">
        <v>1758</v>
      </c>
      <c r="I8" s="30">
        <v>11970</v>
      </c>
      <c r="J8" s="31">
        <f>E7/43167.8%</f>
        <v>17.815756188640606</v>
      </c>
    </row>
    <row r="9" spans="1:13" ht="19.5" customHeight="1" x14ac:dyDescent="0.25">
      <c r="A9" s="27"/>
      <c r="B9" s="33" t="s">
        <v>9</v>
      </c>
      <c r="C9" s="16" t="s">
        <v>17</v>
      </c>
      <c r="D9" s="34">
        <v>3874</v>
      </c>
      <c r="E9" s="35">
        <v>1420</v>
      </c>
      <c r="F9" s="36">
        <f>E9/D9*100</f>
        <v>36.654620547237997</v>
      </c>
      <c r="G9" s="24">
        <v>153.69999999999999</v>
      </c>
      <c r="H9" s="37">
        <v>316.82</v>
      </c>
      <c r="I9" s="3">
        <v>13790</v>
      </c>
      <c r="M9" s="38"/>
    </row>
    <row r="10" spans="1:13" ht="19.5" customHeight="1" x14ac:dyDescent="0.25">
      <c r="A10" s="27"/>
      <c r="B10" s="33" t="s">
        <v>10</v>
      </c>
      <c r="C10" s="16" t="s">
        <v>17</v>
      </c>
      <c r="D10" s="34">
        <v>9600</v>
      </c>
      <c r="E10" s="39">
        <v>4500</v>
      </c>
      <c r="F10" s="36">
        <f t="shared" ref="F10:F11" si="0">E10/D10*100</f>
        <v>46.875</v>
      </c>
      <c r="G10" s="24">
        <v>211.6</v>
      </c>
      <c r="H10" s="39">
        <v>1018.72</v>
      </c>
      <c r="I10" s="40">
        <v>28640</v>
      </c>
    </row>
    <row r="11" spans="1:13" ht="19.5" customHeight="1" x14ac:dyDescent="0.25">
      <c r="A11" s="27">
        <v>4</v>
      </c>
      <c r="B11" s="17" t="s">
        <v>16</v>
      </c>
      <c r="C11" s="16" t="s">
        <v>17</v>
      </c>
      <c r="D11" s="41">
        <v>16005.2</v>
      </c>
      <c r="E11" s="42">
        <f>E12+E13</f>
        <v>3100.4879999999998</v>
      </c>
      <c r="F11" s="36">
        <f t="shared" si="0"/>
        <v>19.371754179891536</v>
      </c>
      <c r="G11" s="43">
        <v>-1.9</v>
      </c>
      <c r="H11" s="42">
        <f>H12+H13</f>
        <v>1306.0829999999999</v>
      </c>
      <c r="I11" s="3">
        <v>2470</v>
      </c>
      <c r="J11" s="40"/>
    </row>
    <row r="12" spans="1:13" ht="19.5" customHeight="1" x14ac:dyDescent="0.25">
      <c r="A12" s="27"/>
      <c r="B12" s="33" t="s">
        <v>18</v>
      </c>
      <c r="C12" s="16" t="s">
        <v>17</v>
      </c>
      <c r="D12" s="44">
        <v>14422.6</v>
      </c>
      <c r="E12" s="42">
        <v>2952.598</v>
      </c>
      <c r="F12" s="36">
        <f t="shared" ref="F12:F13" si="1">E12/D12*100</f>
        <v>20.472023074896342</v>
      </c>
      <c r="G12" s="43">
        <v>18.3</v>
      </c>
      <c r="H12" s="42">
        <v>1194.675</v>
      </c>
      <c r="I12" s="3">
        <v>27820</v>
      </c>
    </row>
    <row r="13" spans="1:13" ht="40.15" customHeight="1" x14ac:dyDescent="0.25">
      <c r="A13" s="27"/>
      <c r="B13" s="33" t="s">
        <v>19</v>
      </c>
      <c r="C13" s="16" t="s">
        <v>17</v>
      </c>
      <c r="D13" s="45">
        <v>1582.6</v>
      </c>
      <c r="E13" s="46">
        <v>147.88999999999999</v>
      </c>
      <c r="F13" s="36">
        <f t="shared" si="1"/>
        <v>9.344749146973335</v>
      </c>
      <c r="G13" s="47">
        <v>-77.7</v>
      </c>
      <c r="H13" s="46">
        <v>111.408</v>
      </c>
      <c r="I13" s="3">
        <v>5790</v>
      </c>
    </row>
    <row r="14" spans="1:13" ht="19.5" customHeight="1" x14ac:dyDescent="0.25">
      <c r="A14" s="27">
        <v>5</v>
      </c>
      <c r="B14" s="17" t="s">
        <v>11</v>
      </c>
      <c r="C14" s="16"/>
      <c r="D14" s="18"/>
      <c r="E14" s="18"/>
      <c r="F14" s="18"/>
      <c r="G14" s="19"/>
      <c r="H14" s="20"/>
      <c r="I14" s="3">
        <v>7400</v>
      </c>
    </row>
    <row r="15" spans="1:13" ht="19.5" customHeight="1" x14ac:dyDescent="0.25">
      <c r="A15" s="27"/>
      <c r="B15" s="33" t="s">
        <v>27</v>
      </c>
      <c r="C15" s="16" t="s">
        <v>17</v>
      </c>
      <c r="D15" s="18"/>
      <c r="E15" s="22">
        <v>59700</v>
      </c>
      <c r="F15" s="18"/>
      <c r="G15" s="18">
        <v>15.3</v>
      </c>
      <c r="H15" s="22"/>
      <c r="I15" s="3">
        <v>13350</v>
      </c>
    </row>
    <row r="16" spans="1:13" ht="19.5" customHeight="1" x14ac:dyDescent="0.25">
      <c r="A16" s="27"/>
      <c r="B16" s="33" t="s">
        <v>28</v>
      </c>
      <c r="C16" s="16" t="s">
        <v>17</v>
      </c>
      <c r="D16" s="18"/>
      <c r="E16" s="22">
        <v>53810</v>
      </c>
      <c r="F16" s="18"/>
      <c r="G16" s="1">
        <v>14.8</v>
      </c>
      <c r="H16" s="22"/>
      <c r="I16" s="3">
        <v>1280</v>
      </c>
    </row>
    <row r="17" spans="1:13" ht="19.5" customHeight="1" x14ac:dyDescent="0.25">
      <c r="A17" s="27">
        <v>6</v>
      </c>
      <c r="B17" s="17" t="s">
        <v>20</v>
      </c>
      <c r="C17" s="16" t="s">
        <v>6</v>
      </c>
      <c r="D17" s="29">
        <v>6750</v>
      </c>
      <c r="E17" s="48">
        <v>1313</v>
      </c>
      <c r="F17" s="49">
        <f>E17/D17*100</f>
        <v>19.451851851851849</v>
      </c>
      <c r="G17" s="43">
        <v>158.80000000000001</v>
      </c>
      <c r="H17" s="22"/>
      <c r="J17" s="3">
        <f>J18+J19</f>
        <v>6250</v>
      </c>
    </row>
    <row r="18" spans="1:13" ht="19.5" customHeight="1" x14ac:dyDescent="0.25">
      <c r="A18" s="27"/>
      <c r="B18" s="33" t="s">
        <v>12</v>
      </c>
      <c r="C18" s="16" t="s">
        <v>6</v>
      </c>
      <c r="D18" s="50">
        <v>2361</v>
      </c>
      <c r="E18" s="48">
        <v>163</v>
      </c>
      <c r="F18" s="49">
        <f>E18/D18*100</f>
        <v>6.9038542990258369</v>
      </c>
      <c r="G18" s="39">
        <v>47.9</v>
      </c>
      <c r="H18" s="51"/>
      <c r="J18" s="3">
        <v>3000</v>
      </c>
    </row>
    <row r="19" spans="1:13" ht="19.5" customHeight="1" x14ac:dyDescent="0.25">
      <c r="A19" s="27"/>
      <c r="B19" s="33" t="s">
        <v>13</v>
      </c>
      <c r="C19" s="16" t="s">
        <v>6</v>
      </c>
      <c r="D19" s="50">
        <v>4389</v>
      </c>
      <c r="E19" s="48">
        <v>1150</v>
      </c>
      <c r="F19" s="49">
        <f t="shared" ref="F19:F23" si="2">E19/D19*100</f>
        <v>26.201868307131466</v>
      </c>
      <c r="G19" s="43">
        <v>189.1</v>
      </c>
      <c r="H19" s="51"/>
      <c r="J19" s="3">
        <v>3250</v>
      </c>
      <c r="L19" s="52"/>
    </row>
    <row r="20" spans="1:13" ht="19.5" customHeight="1" x14ac:dyDescent="0.25">
      <c r="A20" s="16">
        <v>8</v>
      </c>
      <c r="B20" s="17" t="s">
        <v>21</v>
      </c>
      <c r="C20" s="16" t="s">
        <v>6</v>
      </c>
      <c r="D20" s="18"/>
      <c r="E20" s="18"/>
      <c r="F20" s="49"/>
      <c r="G20" s="19"/>
      <c r="H20" s="20"/>
    </row>
    <row r="21" spans="1:13" ht="19.5" customHeight="1" x14ac:dyDescent="0.25">
      <c r="A21" s="27">
        <v>7</v>
      </c>
      <c r="B21" s="17" t="s">
        <v>22</v>
      </c>
      <c r="C21" s="16"/>
      <c r="D21" s="18"/>
      <c r="E21" s="18"/>
      <c r="F21" s="49"/>
      <c r="G21" s="19"/>
      <c r="H21" s="20"/>
    </row>
    <row r="22" spans="1:13" ht="19.5" customHeight="1" x14ac:dyDescent="0.25">
      <c r="A22" s="27"/>
      <c r="B22" s="33" t="s">
        <v>24</v>
      </c>
      <c r="C22" s="53" t="s">
        <v>23</v>
      </c>
      <c r="D22" s="54">
        <v>4700</v>
      </c>
      <c r="E22" s="55">
        <v>2120</v>
      </c>
      <c r="F22" s="49">
        <f>E22/D22*100</f>
        <v>45.106382978723403</v>
      </c>
      <c r="G22" s="56">
        <v>6.3</v>
      </c>
      <c r="H22" s="55">
        <v>1250</v>
      </c>
    </row>
    <row r="23" spans="1:13" ht="19.5" customHeight="1" x14ac:dyDescent="0.25">
      <c r="A23" s="27"/>
      <c r="B23" s="57" t="s">
        <v>25</v>
      </c>
      <c r="C23" s="53" t="s">
        <v>17</v>
      </c>
      <c r="D23" s="54">
        <v>4900</v>
      </c>
      <c r="E23" s="47">
        <v>1910</v>
      </c>
      <c r="F23" s="49">
        <f t="shared" si="2"/>
        <v>38.979591836734699</v>
      </c>
      <c r="G23" s="56">
        <v>19.3</v>
      </c>
      <c r="H23" s="55">
        <v>1100</v>
      </c>
    </row>
    <row r="24" spans="1:13" ht="22.5" customHeight="1" x14ac:dyDescent="0.25">
      <c r="A24" s="16">
        <v>8</v>
      </c>
      <c r="B24" s="17" t="s">
        <v>26</v>
      </c>
      <c r="C24" s="16" t="s">
        <v>17</v>
      </c>
      <c r="D24" s="58"/>
      <c r="E24" s="47">
        <v>430</v>
      </c>
      <c r="F24" s="47">
        <v>16.399999999999999</v>
      </c>
      <c r="G24" s="59"/>
      <c r="H24" s="47">
        <f>E24-302</f>
        <v>128</v>
      </c>
    </row>
    <row r="25" spans="1:13" ht="3.75" hidden="1" customHeight="1" x14ac:dyDescent="0.25">
      <c r="A25" s="16"/>
      <c r="B25" s="33" t="s">
        <v>14</v>
      </c>
      <c r="C25" s="16" t="s">
        <v>7</v>
      </c>
      <c r="D25" s="16"/>
      <c r="E25" s="18"/>
      <c r="F25" s="18"/>
      <c r="G25" s="19"/>
      <c r="H25" s="20"/>
    </row>
    <row r="26" spans="1:13" x14ac:dyDescent="0.25">
      <c r="E26" s="61"/>
      <c r="F26" s="62"/>
    </row>
    <row r="27" spans="1:13" ht="18.75" x14ac:dyDescent="0.3">
      <c r="F27" s="62"/>
      <c r="L27" s="6"/>
    </row>
    <row r="28" spans="1:13" x14ac:dyDescent="0.25">
      <c r="M28" s="26"/>
    </row>
  </sheetData>
  <mergeCells count="13">
    <mergeCell ref="A21:A23"/>
    <mergeCell ref="A1:H1"/>
    <mergeCell ref="A2:H2"/>
    <mergeCell ref="A17:A19"/>
    <mergeCell ref="A14:A16"/>
    <mergeCell ref="A11:A13"/>
    <mergeCell ref="A8:A10"/>
    <mergeCell ref="H4:H5"/>
    <mergeCell ref="E4:G4"/>
    <mergeCell ref="C4:C5"/>
    <mergeCell ref="B4:B5"/>
    <mergeCell ref="A4:A5"/>
    <mergeCell ref="D4:D5"/>
  </mergeCells>
  <printOptions horizontalCentered="1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STMTLS</dc:creator>
  <cp:lastModifiedBy>Administrator</cp:lastModifiedBy>
  <cp:lastPrinted>2025-11-27T08:53:55Z</cp:lastPrinted>
  <dcterms:created xsi:type="dcterms:W3CDTF">2025-03-04T02:07:02Z</dcterms:created>
  <dcterms:modified xsi:type="dcterms:W3CDTF">2026-03-13T12:24:48Z</dcterms:modified>
</cp:coreProperties>
</file>